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6" i="1" l="1"/>
  <c r="H10" i="1" s="1"/>
  <c r="H12" i="1" s="1"/>
  <c r="G7" i="1"/>
</calcChain>
</file>

<file path=xl/sharedStrings.xml><?xml version="1.0" encoding="utf-8"?>
<sst xmlns="http://schemas.openxmlformats.org/spreadsheetml/2006/main" count="22" uniqueCount="19">
  <si>
    <t>Единица измерения</t>
  </si>
  <si>
    <t>Количество</t>
  </si>
  <si>
    <t>Цена за 1 единицу, руб.</t>
  </si>
  <si>
    <t>Итого стоимость, руб</t>
  </si>
  <si>
    <t>шт.</t>
  </si>
  <si>
    <t>Начальная (максимальная) цена контракта, руб</t>
  </si>
  <si>
    <t>Наименование товара</t>
  </si>
  <si>
    <t>Цена за 1 единицу, применяемая для расчета, на основании информации с интернет-ресурсов, руб</t>
  </si>
  <si>
    <t>Поставщик №1</t>
  </si>
  <si>
    <t>Поставщик №2</t>
  </si>
  <si>
    <t>Поставщик №3</t>
  </si>
  <si>
    <t>Сумма поставки</t>
  </si>
  <si>
    <t>Итого:</t>
  </si>
  <si>
    <t>Обоснование начальной (максимальной) цены контракта на поставку оборудования</t>
  </si>
  <si>
    <t>Клапан регулирующий Т-34б</t>
  </si>
  <si>
    <t xml:space="preserve">Съемник гидравлический СГ –30Н в комплексе с насосом </t>
  </si>
  <si>
    <t xml:space="preserve">Сетевой насос 1Д 630-90 </t>
  </si>
  <si>
    <t>При формировании средней цены использовались коммерческие предложения и прайс-листы размещенные в сети Internet следующих поставщиков: фильтр - ООО "ПТО",  ООО "Химбалт",  ООО "Теплотех-Комплект"; сетевой насос - ООО "Випом", НПП "Римос", Насос Завод; съемник гидравлический - ООО "ПКФ Монтажкомплект", интернет магазин инструментов OptTools, интернет магазин Инструмента море; клапан регулирующий - ООО "РОСПРИБОР", ПКФ "Армапром", ПКФ "Промкомплект".</t>
  </si>
  <si>
    <r>
      <t>Фильтр Nа-катионитовый ФИП</t>
    </r>
    <r>
      <rPr>
        <vertAlign val="subscript"/>
        <sz val="12"/>
        <color theme="1"/>
        <rFont val="Times New Roman"/>
        <family val="1"/>
        <charset val="204"/>
      </rPr>
      <t xml:space="preserve">а </t>
    </r>
    <r>
      <rPr>
        <sz val="12"/>
        <color theme="1"/>
        <rFont val="Times New Roman"/>
        <family val="1"/>
        <charset val="204"/>
      </rPr>
      <t>I 2,0-0,6-производительностью 80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</si>
</sst>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"/>
  <sheetViews>
    <sheetView tabSelected="1" topLeftCell="A4" zoomScaleNormal="100" workbookViewId="0">
      <selection activeCell="A6" sqref="A6"/>
    </sheetView>
  </sheetViews>
  <sheetFormatPr defaultRowHeight="15" x14ac:dyDescent="0.25"/>
  <cols>
    <col min="1" max="1" width="18.28515625" customWidth="1"/>
    <col min="2" max="2" width="12.28515625" customWidth="1"/>
    <col min="3" max="3" width="19.5703125" customWidth="1"/>
    <col min="4" max="4" width="18.7109375" customWidth="1"/>
    <col min="5" max="5" width="17.42578125" customWidth="1"/>
    <col min="6" max="6" width="18.28515625" customWidth="1"/>
    <col min="7" max="7" width="22.85546875" customWidth="1"/>
    <col min="8" max="8" width="14.42578125" customWidth="1"/>
  </cols>
  <sheetData>
    <row r="2" spans="1:12" ht="33.75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"/>
      <c r="J2" s="1"/>
      <c r="K2" s="1"/>
      <c r="L2" s="1"/>
    </row>
    <row r="3" spans="1:12" ht="18.75" x14ac:dyDescent="0.3">
      <c r="A3" s="2"/>
      <c r="B3" s="2"/>
      <c r="C3" s="2"/>
      <c r="D3" s="2"/>
      <c r="E3" s="2"/>
      <c r="F3" s="2"/>
      <c r="G3" s="2"/>
      <c r="H3" s="2"/>
      <c r="I3" s="1"/>
      <c r="J3" s="1"/>
      <c r="K3" s="1"/>
      <c r="L3" s="1"/>
    </row>
    <row r="4" spans="1:12" ht="18.75" customHeight="1" x14ac:dyDescent="0.25">
      <c r="A4" s="18" t="s">
        <v>6</v>
      </c>
      <c r="B4" s="18" t="s">
        <v>0</v>
      </c>
      <c r="C4" s="18" t="s">
        <v>1</v>
      </c>
      <c r="D4" s="19" t="s">
        <v>2</v>
      </c>
      <c r="E4" s="20"/>
      <c r="F4" s="20"/>
      <c r="G4" s="18" t="s">
        <v>7</v>
      </c>
      <c r="H4" s="18" t="s">
        <v>3</v>
      </c>
      <c r="I4" s="1"/>
      <c r="J4" s="1"/>
      <c r="K4" s="1"/>
    </row>
    <row r="5" spans="1:12" ht="138" customHeight="1" x14ac:dyDescent="0.25">
      <c r="A5" s="18"/>
      <c r="B5" s="18"/>
      <c r="C5" s="18"/>
      <c r="D5" s="3" t="s">
        <v>8</v>
      </c>
      <c r="E5" s="3" t="s">
        <v>9</v>
      </c>
      <c r="F5" s="3" t="s">
        <v>10</v>
      </c>
      <c r="G5" s="18"/>
      <c r="H5" s="18"/>
      <c r="I5" s="1"/>
      <c r="J5" s="1"/>
      <c r="K5" s="1"/>
      <c r="L5" s="1"/>
    </row>
    <row r="6" spans="1:12" ht="85.9" customHeight="1" x14ac:dyDescent="0.25">
      <c r="A6" s="10" t="s">
        <v>18</v>
      </c>
      <c r="B6" s="5" t="s">
        <v>4</v>
      </c>
      <c r="C6" s="5">
        <v>1</v>
      </c>
      <c r="D6" s="6">
        <v>294900</v>
      </c>
      <c r="E6" s="7">
        <v>392900</v>
      </c>
      <c r="F6" s="8">
        <v>479670</v>
      </c>
      <c r="G6" s="4">
        <v>389156.67</v>
      </c>
      <c r="H6" s="4">
        <f>G6*C6</f>
        <v>389156.67</v>
      </c>
      <c r="I6" s="1"/>
      <c r="J6" s="1"/>
      <c r="K6" s="1"/>
      <c r="L6" s="1"/>
    </row>
    <row r="7" spans="1:12" ht="33" customHeight="1" x14ac:dyDescent="0.25">
      <c r="A7" s="10" t="s">
        <v>16</v>
      </c>
      <c r="B7" s="5" t="s">
        <v>4</v>
      </c>
      <c r="C7" s="5">
        <v>1</v>
      </c>
      <c r="D7" s="4">
        <v>263720</v>
      </c>
      <c r="E7" s="4">
        <v>329130</v>
      </c>
      <c r="F7" s="4">
        <v>304000</v>
      </c>
      <c r="G7" s="4">
        <f>AVERAGE(D7:F7)</f>
        <v>298950</v>
      </c>
      <c r="H7" s="4">
        <v>298950</v>
      </c>
      <c r="I7" s="1"/>
      <c r="J7" s="1"/>
      <c r="K7" s="1"/>
      <c r="L7" s="1"/>
    </row>
    <row r="8" spans="1:12" ht="80.45" customHeight="1" x14ac:dyDescent="0.25">
      <c r="A8" s="10" t="s">
        <v>15</v>
      </c>
      <c r="B8" s="5" t="s">
        <v>4</v>
      </c>
      <c r="C8" s="5">
        <v>1</v>
      </c>
      <c r="D8" s="4">
        <v>26120</v>
      </c>
      <c r="E8" s="4">
        <v>29700</v>
      </c>
      <c r="F8" s="4">
        <v>27300</v>
      </c>
      <c r="G8" s="4">
        <v>27706.67</v>
      </c>
      <c r="H8" s="4">
        <v>27706.67</v>
      </c>
      <c r="I8" s="1"/>
      <c r="J8" s="1"/>
      <c r="K8" s="1"/>
      <c r="L8" s="1"/>
    </row>
    <row r="9" spans="1:12" ht="46.9" customHeight="1" x14ac:dyDescent="0.25">
      <c r="A9" s="10" t="s">
        <v>14</v>
      </c>
      <c r="B9" s="5" t="s">
        <v>4</v>
      </c>
      <c r="C9" s="5">
        <v>1</v>
      </c>
      <c r="D9" s="4">
        <v>17500</v>
      </c>
      <c r="E9" s="4">
        <v>20840</v>
      </c>
      <c r="F9" s="4">
        <v>27000</v>
      </c>
      <c r="G9" s="4">
        <v>21780</v>
      </c>
      <c r="H9" s="4">
        <v>21780</v>
      </c>
      <c r="I9" s="1"/>
      <c r="J9" s="1"/>
      <c r="K9" s="1"/>
      <c r="L9" s="1"/>
    </row>
    <row r="10" spans="1:12" ht="18.75" x14ac:dyDescent="0.3">
      <c r="A10" s="15" t="s">
        <v>5</v>
      </c>
      <c r="B10" s="16"/>
      <c r="C10" s="16"/>
      <c r="D10" s="16"/>
      <c r="E10" s="16"/>
      <c r="F10" s="16"/>
      <c r="G10" s="17"/>
      <c r="H10" s="4">
        <f>H6+H7+H8+H9</f>
        <v>737593.34</v>
      </c>
      <c r="I10" s="1"/>
      <c r="J10" s="1"/>
      <c r="K10" s="1"/>
      <c r="L10" s="1"/>
    </row>
    <row r="11" spans="1:12" ht="18.75" x14ac:dyDescent="0.25">
      <c r="A11" s="12" t="s">
        <v>11</v>
      </c>
      <c r="B11" s="12"/>
      <c r="C11" s="12"/>
      <c r="D11" s="12"/>
      <c r="E11" s="12"/>
      <c r="F11" s="12"/>
      <c r="G11" s="13"/>
      <c r="H11" s="4">
        <v>2000</v>
      </c>
      <c r="I11" s="1"/>
      <c r="J11" s="1"/>
      <c r="K11" s="1"/>
      <c r="L11" s="1"/>
    </row>
    <row r="12" spans="1:12" ht="18.75" x14ac:dyDescent="0.25">
      <c r="A12" s="1"/>
      <c r="B12" s="1"/>
      <c r="C12" s="1"/>
      <c r="D12" s="1"/>
      <c r="E12" s="1"/>
      <c r="F12" s="1"/>
      <c r="G12" s="9" t="s">
        <v>12</v>
      </c>
      <c r="H12" s="4">
        <f>H10+H11</f>
        <v>739593.34</v>
      </c>
      <c r="I12" s="1"/>
      <c r="J12" s="1"/>
      <c r="K12" s="1"/>
      <c r="L12" s="1"/>
    </row>
    <row r="13" spans="1:12" ht="63" customHeight="1" x14ac:dyDescent="0.25">
      <c r="A13" s="11" t="s">
        <v>17</v>
      </c>
      <c r="B13" s="11"/>
      <c r="C13" s="11"/>
      <c r="D13" s="11"/>
      <c r="E13" s="11"/>
      <c r="F13" s="11"/>
      <c r="G13" s="11"/>
      <c r="H13" s="11"/>
      <c r="I13" s="1"/>
      <c r="J13" s="1"/>
      <c r="K13" s="1"/>
      <c r="L13" s="1"/>
    </row>
    <row r="14" spans="1:12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mergeCells count="10">
    <mergeCell ref="A13:H13"/>
    <mergeCell ref="A11:G11"/>
    <mergeCell ref="A2:H2"/>
    <mergeCell ref="A10:G10"/>
    <mergeCell ref="A4:A5"/>
    <mergeCell ref="B4:B5"/>
    <mergeCell ref="C4:C5"/>
    <mergeCell ref="G4:G5"/>
    <mergeCell ref="H4:H5"/>
    <mergeCell ref="D4:F4"/>
  </mergeCells>
  <phoneticPr fontId="2" type="noConversion"/>
  <pageMargins left="0.59055118110236227" right="0.31496062992125984" top="0.19685039370078741" bottom="0.35433070866141736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2014-02-24T04:10:20Z</cp:lastPrinted>
  <dcterms:created xsi:type="dcterms:W3CDTF">2006-09-28T05:33:49Z</dcterms:created>
  <dcterms:modified xsi:type="dcterms:W3CDTF">2014-07-14T09:24:59Z</dcterms:modified>
</cp:coreProperties>
</file>